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/>
</workbook>
</file>

<file path=xl/calcChain.xml><?xml version="1.0" encoding="utf-8"?>
<calcChain xmlns="http://schemas.openxmlformats.org/spreadsheetml/2006/main">
  <c r="E52" i="1"/>
  <c r="E95" s="1"/>
  <c r="E92"/>
  <c r="E79"/>
  <c r="E72"/>
  <c r="E56"/>
  <c r="E25"/>
  <c r="E21"/>
</calcChain>
</file>

<file path=xl/sharedStrings.xml><?xml version="1.0" encoding="utf-8"?>
<sst xmlns="http://schemas.openxmlformats.org/spreadsheetml/2006/main" count="261" uniqueCount="141">
  <si>
    <t>Всего</t>
  </si>
  <si>
    <t>500</t>
  </si>
  <si>
    <t>77 7 6095</t>
  </si>
  <si>
    <t>77 7 6094</t>
  </si>
  <si>
    <t>Осуществление части полномочий по решению вопросов местного значения сельсовета в части ведения реестра муниципальной собственности по непрограммным направлениям расходов органов местного самоуправления сельсовета</t>
  </si>
  <si>
    <t>77 7 6092</t>
  </si>
  <si>
    <t>Осуществление части полномочий по решению вопросов местного значения сельсовета в части организации кассового исполнения бюджета по непрограммным направлениям расходов органов местного самоуправления сельсовета</t>
  </si>
  <si>
    <t>77 7 6091</t>
  </si>
  <si>
    <t>Осуществление части полномочий по решению вопросов местного значения сельсовета в части организации бюджетного процесса по непрограммным направлениям расходов органов местного самоуправления сельсовета</t>
  </si>
  <si>
    <t>100</t>
  </si>
  <si>
    <t>200</t>
  </si>
  <si>
    <t>77 7 5118</t>
  </si>
  <si>
    <t>Осуществление первичного воинского учета на территориях, где отсутствуют военные комиссариаты</t>
  </si>
  <si>
    <t>77 7 4535</t>
  </si>
  <si>
    <t>Прочие мероприятия по благоустройству поселений по непрограммным направлениям расходов органов местного самоуправления сельсовета</t>
  </si>
  <si>
    <t>77 7 4531</t>
  </si>
  <si>
    <t>Уличное освещение по непрограммным направлениям расходов органов местного самоуправления сельсовета</t>
  </si>
  <si>
    <t>77 7 4526</t>
  </si>
  <si>
    <t>Мероприятия по предупреждению и ликвидации последствий чрезвычайных ситуаций и стихийных бедствий природного и техногенного характера по непрограммным направлениям расходов органов местного самоуправления сельсовета</t>
  </si>
  <si>
    <t>800</t>
  </si>
  <si>
    <t>77 7 4521</t>
  </si>
  <si>
    <t>Резервный фонд администрации сельсовета по непрограммным направлениям расходов органов местного самоуправления сельсовета</t>
  </si>
  <si>
    <t>77 7 1519</t>
  </si>
  <si>
    <t>Расходы на обеспечение функций исполнительных органов муниципальной власти по непрограммным направлениям расходов органов местного самоуправления сельсовета</t>
  </si>
  <si>
    <t>77 7 1501</t>
  </si>
  <si>
    <t>Функционирование высшего должностного лица муниципального образования по непрограммным направлениям расходов органов местного самоуправления сельсовета</t>
  </si>
  <si>
    <t>77 7 0000</t>
  </si>
  <si>
    <t>02 0 0000</t>
  </si>
  <si>
    <t>Наименование</t>
  </si>
  <si>
    <t>ВР</t>
  </si>
  <si>
    <t>ЦСР</t>
  </si>
  <si>
    <t>77 7 4533</t>
  </si>
  <si>
    <t>Организация и содержание мест захоронения по непрограммным направлениям расходов органов местного самоуправления сельсовета</t>
  </si>
  <si>
    <t>сельского Совета народных депутатов</t>
  </si>
  <si>
    <t>77 7 4520</t>
  </si>
  <si>
    <t>Доплаты к пенсиям муниципальных служащих поселения по непрограммным направлениям расходов органов местного самоуправления сельсовета</t>
  </si>
  <si>
    <t>300</t>
  </si>
  <si>
    <t>Непрограммные направления расходов органов местного самоуправления сельсовета</t>
  </si>
  <si>
    <t>77 7 4541</t>
  </si>
  <si>
    <t>Реализация мероприятия в сфере физической культуры по непрограммным направлениям расходов органов местного самоуправления сельсовета</t>
  </si>
  <si>
    <t>03 0 0000</t>
  </si>
  <si>
    <t>Осуществление части полномочий по решению вопросов местного значения сельсовета в сфере ЖКХ по не программным направлениям расходов органов местного самоуправления сельсовета</t>
  </si>
  <si>
    <t>02 0 4525</t>
  </si>
  <si>
    <t>03 0 4528</t>
  </si>
  <si>
    <t>04 0 0000</t>
  </si>
  <si>
    <t>04 0 4550</t>
  </si>
  <si>
    <t>05 0 0000</t>
  </si>
  <si>
    <t>05 0 4545</t>
  </si>
  <si>
    <t>06 0 0000</t>
  </si>
  <si>
    <t>06 0 4536</t>
  </si>
  <si>
    <t>07 0 0000</t>
  </si>
  <si>
    <t>07 0 4551</t>
  </si>
  <si>
    <t>08 0 0000</t>
  </si>
  <si>
    <t>08 0 4548</t>
  </si>
  <si>
    <t>к решению Сосновоборского</t>
  </si>
  <si>
    <t>77 7 6097</t>
  </si>
  <si>
    <t>Осуществление части полномочий по решению вопросов местного значения в сфере культуры</t>
  </si>
  <si>
    <t>Функционирование высшего должностного лица муниципального образования по непрограммным направлениям расходов органов местного самоуправления сельсовета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</si>
  <si>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исполнительных органов муниципальной власти по непрограммным направлениям расходов органов местного самоуправления сельсовета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</si>
  <si>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исполнительных органов муниципальной власти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</si>
  <si>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Расходы на обеспечение функций исполнительных органов муниципальной власти по непрограммным направлениям расходов органов местного самоуправления сельсовета (Иные бюджетные ассигнования)</t>
  </si>
  <si>
    <t>Доплаты к пенсиям муниципальных служащих поселения по непрограммным направлениям расходов органов местного самоуправления сельсовета (Социальное обеспечение и иные выплаты населению)</t>
  </si>
  <si>
    <t>Резервный фонд администрации сельсовета по непрограммным направлениям расходов органов местного самоуправления сельсовета (Иные бюджетные ассигнования)</t>
  </si>
  <si>
    <t>Мероприятия по предупреждению и ликвидации последствий чрезвычайных ситуаций и стихийных бедствий природного и техногенного характера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</si>
  <si>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Уличное освещение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</si>
  <si>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Организация и содержание мест захоронения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</si>
  <si>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Прочие мероприятия по благоустройству поселений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</si>
  <si>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Реализация мероприятия в сфере физической культуры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</si>
  <si>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</si>
  <si>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</si>
  <si>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части полномочий по решению вопросов местного значения сельсовета в части организации бюджетного процесса по непрограммным направлениям расходов органов местного самоуправления сельсовета (Межбюджетные трансферты)</t>
  </si>
  <si>
    <t>Осуществление части полномочий по решению вопросов местного значения сельсовета в части организации кассового исполнения бюджета по непрограммным направлениям расходов органов местного самоуправления сельсовета (Межбюджетные трансферты)</t>
  </si>
  <si>
    <t>Осуществление части полномочий по решению вопросов местного значения сельсовета в части ведения реестра муниципальной собственности по непрограммным направлениям расходов органов местного самоуправления сельсовета (Межбюджетные трансферты)</t>
  </si>
  <si>
    <t>Осуществление части полномочий по решению вопросов местного значения сельсовета в сфере ЖКХ по не программным направлениям расходов органов местного самоуправления сельсовета (Межбюджетные трансферты)</t>
  </si>
  <si>
    <t>Осуществление части полномочий по решению вопросов местного значения в сфере культуры (Межбюджетные трансферты)</t>
  </si>
  <si>
    <t>Муниципальная программа "Обеспечение пожарной безопасности в границах Сосновоборского сельсовета на период 2014-2017г.г."</t>
  </si>
  <si>
    <t>Обеспечение первичных мер пожарной безопасности в границах населенных пунктов поселения в рамках муниципальной программы "Обеспечение пожарной безопасности в границах Сосновоборского сельсовета на период 2014-2017г.г."</t>
  </si>
  <si>
    <t>Обеспечение первичных мер пожарной безопасности в границах населенных пунктов поселения в рамках муниципальной программы "Обеспечение пожарной безопасности в границах Сосновоборского сельсовета на период 2014-2017г.г." (Закупка товаров, работ и услуг для государственных (муниципальных) нужд)</t>
  </si>
  <si>
    <t>Муниципальная программа "Развитие улично-дорожной сети Сосновоборского сельсовета на 2014-2017 годы"</t>
  </si>
  <si>
    <t>Ремонт, содержание дорог местного значения и искусственных сооружений в рамках муниципальной программы "Развитие улично-дорожной сети Сосновоборского сельсовета на 2014-2017 годы"</t>
  </si>
  <si>
    <t>Ремонт, содержание дорог местного значения и искусственных сооружений в рамках муниципальной программы "Развитие улично-дорожной сети Сосновоборского сельсовета на 2014-2017 годы" (Закупка товаров, работ и услуг для государственных (муниципальных) нужд)</t>
  </si>
  <si>
    <t>Муниципальная программа "Обеспечение безопасности дорожного движения на территории Сосновоборского сельсовета на период 2012-2017 годы"</t>
  </si>
  <si>
    <t>Мероприятия по обеспечению безопасности дорожного движения в рамках муниципальной программы "Обеспечение безопасности дорожного движения на территории Сосновоборского сельсовета на период 2012-2017 годы"</t>
  </si>
  <si>
    <t>Мероприятия по обеспечению безопасности дорожного движения в рамках муниципальной программы "Обеспечение безопасности дорожного движения на территории Сосновоборского сельсовета на период 2012-2017 годы" (Закупка товаров, работ и услуг для государственных (муниципальных) нужд)</t>
  </si>
  <si>
    <t>Муниципальная программа "Подготовка документов территориального планирования Сосновоборского сельсовета в 2011-2017 году"</t>
  </si>
  <si>
    <t>Мероприятия по проведению паспортизации объектов муниципальной собственности в рамках муниципальной программы "Подготовка документов территориального планирования Сосновоборского сельсовета в 2011-2017 году"</t>
  </si>
  <si>
    <t>Мероприятия по проведению паспортизации объектов муниципальной собственности в рамках муниципальной программы "Подготовка документов территориального планирования Сосновоборского сельсовета в 2011-2017 году" (Закупка товаров, работ и услуг для государственных (муниципальных) нужд)</t>
  </si>
  <si>
    <t>Муниципальная программа "Ремонт муниципального жилого фонда Сосновоборского сельсовета на 2012-2017 годы"</t>
  </si>
  <si>
    <t>Мероприятия по капитальному ремонту муниципального жилищного фонда поселения в рамках муниципальной программы "Ремонт муниципального жилого фонда Сосновоборского сельсовета на 2012-2017 годы"</t>
  </si>
  <si>
    <t>Мероприятия по капитальному ремонту муниципального жилищного фонда поселения в рамках муниципальной программы "Ремонт муниципального жилого фонда Сосновоборского сельсовета на 2012-2017 годы" (Закупка товаров, работ и услуг для государственных (муниципальных) нужд)</t>
  </si>
  <si>
    <t>Муниципальная программа "Реформирование и модернизация ЖКХ в части исполнения мероприятий по подготовке к отопительному сезону 2015-2017 г.г."</t>
  </si>
  <si>
    <t>Мероприятия по подготовке к отопительному сезону в рамках муниципальной программы "Реформирование и модернизация ЖКХ в части исполнения мероприятий по подготовке к отопительному сезону 2015-2017 г.г."</t>
  </si>
  <si>
    <t>Мероприятия по подготовке к отопительному сезону в рамках муниципальной программы "Реформирование и модернизация ЖКХ в части исполнения мероприятий по подготовке к отопительному сезону 2015-2017 г.г." (Закупка товаров, работ и услуг для государственных (муниципальных) нужд)</t>
  </si>
  <si>
    <t>Муниципальная программа "Модернизация сетей тепло-водоснабжения в границах Сосновоборского сельсовета на период 2015-2017 гг"</t>
  </si>
  <si>
    <t>Мероприятия по ремонту, модернизации коммунальной инфраструктуры в рамках муниципальной программы "Модернизация сетей тепло-водоснабжения в границах Сосновоборского сельсовета на период 2015-2017 гг"</t>
  </si>
  <si>
    <t>Мероприятия по ремонту, модернизации коммунальной инфраструктуры в рамках муниципальной программы "Модернизация сетей тепло-водоснабжения в границах Сосновоборского сельсовета на период 2015-2017 гг" (Закупка товаров, работ и услуг для государственных (муниципальных) нужд)</t>
  </si>
  <si>
    <t>09 0 0000</t>
  </si>
  <si>
    <t>Муниципальная программа "Развитие и сохранение культуры и искусства в границах Сосновоборского сельсовета на 2011-2017г"</t>
  </si>
  <si>
    <t>09 0 4543</t>
  </si>
  <si>
    <t>Реализация мероприятий по развитию и сохранению культуры в поселении в рамках муниципальной программы "Развитие и сохранение культуры и искусства в границах Сосновоборского сельсовета на 2011-2017г"</t>
  </si>
  <si>
    <t>Реализация мероприятий по развитию и сохранению культуры в поселении в рамках муниципальной программы "Развитие и сохранение культуры и искусства в границах Сосновоборского сельсовета на 2011-2017г" (Закупка товаров, работ и услуг для государственных (муниципальных) нужд)</t>
  </si>
  <si>
    <t/>
  </si>
  <si>
    <t>77 7 4021</t>
  </si>
  <si>
    <t>Расходы сельсовета на мероприятия, выделяемые за счет средств резервного фонда администрации Зейского района</t>
  </si>
  <si>
    <t>Расходы сельсовета на мероприятия, выделяемые за счет средств резервного фонда администрации Зейского района (Закупка товаров, работ и услуг для государственных (муниципальных) нужд)</t>
  </si>
  <si>
    <t>77 7 4800</t>
  </si>
  <si>
    <t>Компенсация части затрат теплоснабжающей организации за предоставленные услуги по пустующему муниципальному жилищному фонду</t>
  </si>
  <si>
    <t>Компенсация части затрат теплоснабжающей организации за предоставленные услуги по пустующему муниципальному жилищному фонду (Закупка товаров, работ и услуг для государственных (муниципальных) нужд)</t>
  </si>
  <si>
    <t>Компенсация части затрат теплоснабжающей организации за предоставленные услуги по пустующему муниципальному жилищному фонду (Иные бюджетные ассигнования)</t>
  </si>
  <si>
    <t>05 0 6008</t>
  </si>
  <si>
    <t>Выполнение кадастровых работ в отношении земельных участков образованных в счет невостребованных земельных долей, находящихся в муниципальной собственности поселений за счет средств районного бюджета в рамках муниципальной программы "Подготовка документов территориального планирования Сосновоборского сельсовета в 2011-2017 году"</t>
  </si>
  <si>
    <t>Выполнение кадастровых работ в отношении земельных участков образованных в счет невостребованных земельных долей, находящихся в муниципальной собственности поселений за счет средств районного бюджета в рамках муниципальной программы "Подготовка документов территориального планирования Сосновоборского сельсовета в 2011-2017 году" (Закупка товаров, работ и услуг для государственных (муниципальных) нужд)</t>
  </si>
  <si>
    <t>05 0 6027</t>
  </si>
  <si>
    <t>10 0 0000</t>
  </si>
  <si>
    <t>Муниципальная программа "Развитие местного самоуправления в Сосновоборском муниципальном образовании на 2015-2017год"</t>
  </si>
  <si>
    <t>10 0 4001</t>
  </si>
  <si>
    <t>Мероприятия по капитальному ремонту здания администрации сельсовета в рамках муниципальной программы "Развитие местного самоуправления в Сосновоборском муниципальном образовании на 2015-2017год"</t>
  </si>
  <si>
    <t>Мероприятия по капитальному ремонту здания администрации сельсовета в рамках муниципальной программы "Развитие местного самоуправления в Сосновоборском муниципальном образовании на 2015-2017год" (Закупка товаров, работ и услуг для государственных (муниципальных) нужд)</t>
  </si>
  <si>
    <t>10 0 4002</t>
  </si>
  <si>
    <t>Мероприятия по материально-техническому обеспечению администрации сельсовета в рамках муниципальной программы "Развитие местного самоуправления в Сосновоборском муниципальном образовании на 2015-2017год"</t>
  </si>
  <si>
    <t>Мероприятия по материально-техническому обеспечению администрации сельсовета в рамках муниципальной программы "Развитие местного самоуправления в Сосновоборском муниципальном образовании на 2015-2017год" (Закупка товаров, работ и услуг для государственных (муниципальных) нужд)</t>
  </si>
  <si>
    <t>10 0 4528</t>
  </si>
  <si>
    <t>Ремонт, содержание дорог местного значения и искусственных сооружений на них в рамках муниципальной программы "Развитие местного самоуправления в Сосновоборском муниципальном образовании на 2015-2017год"</t>
  </si>
  <si>
    <t>Ремонт, содержание дорог местного значения и искусственных сооружений на них в рамках муниципальной программы "Развитие местного самоуправления в Сосновоборском муниципальном образовании на 2015-2017год" (Закупка товаров, работ и услуг для государственных (муниципальных) нужд)</t>
  </si>
  <si>
    <t>10 0 4531</t>
  </si>
  <si>
    <t>Уличное освещение в рамках муниципальной программы "Развитие местного самоуправления в Сосновоборском муниципальном образовании на 2015-2017год"</t>
  </si>
  <si>
    <t>Уличное освещение в рамках муниципальной программы "Развитие местного самоуправления в Сосновоборском муниципальном образовании на 2015-2017год" (Закупка товаров, работ и услуг для государственных (муниципальных) нужд)</t>
  </si>
  <si>
    <t>77 7 6007</t>
  </si>
  <si>
    <t>Непредвиденные расходы поселений по причинам, не зависящим от деятельности органов местного самоуправления на 2015 год по непрограммным направлениям расходов органов местного самоуправления (за счет средств районного бюджета)</t>
  </si>
  <si>
    <t>Непредвиденные расходы поселений по причинам, не зависящим от деятельности органов местного самоуправления на 2015 год по непрограммным направлениям расходов органов местного самоуправления (за счет средств районного бюджета) (Закупка товаров, работ и услуг для государственных (муниципальных) нужд)</t>
  </si>
  <si>
    <t>10 0 4003</t>
  </si>
  <si>
    <t>Разработка проекта на строительство автодороги в селе Сосновый Бор в рамках муниципальной программы "Развитие местного самоуправления в Сосновоборском муниципальном образовании на 2015-2017год"</t>
  </si>
  <si>
    <t>Разработка проекта на строительство автодороги в селе Сосновый Бор в рамках муниципальной программы "Развитие местного самоуправления в Сосновоборском муниципальном образовании на 2015-2017год" (Закупка товаров, работ и услуг для государственных (муниципальных) нужд)</t>
  </si>
  <si>
    <t>Разработка проекта на строительство автодороги в селе Сосновый Бор в рамках муниципальной программы "Развитие местного самоуправления в Сосновоборском муниципальном образовании на 2015-2017год" (Иные бюджетные ассигнования)</t>
  </si>
  <si>
    <t>77 7 6098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</si>
  <si>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</si>
  <si>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Осуществление части полномочий по определению поставщиков (подрядчиков, исполнителей) для обеспечения муниципальных нужд (Межбюджетные трансферты)</t>
  </si>
  <si>
    <t>Сумма, руб.</t>
  </si>
  <si>
    <t xml:space="preserve">Исполнение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сельсовета за 2015 год </t>
  </si>
  <si>
    <t xml:space="preserve">от  №  </t>
  </si>
  <si>
    <t>Приложение № 5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</si>
</sst>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1" xfId="1" applyFont="1" applyBorder="1" applyAlignment="1">
      <alignment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7" fillId="0" borderId="0" xfId="0" applyFont="1"/>
    <xf numFmtId="49" fontId="8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justify" vertical="center" wrapText="1"/>
    </xf>
    <xf numFmtId="4" fontId="8" fillId="0" borderId="1" xfId="1" applyNumberFormat="1" applyFont="1" applyBorder="1" applyAlignment="1">
      <alignment horizontal="right"/>
    </xf>
    <xf numFmtId="164" fontId="8" fillId="0" borderId="1" xfId="1" applyNumberFormat="1" applyFont="1" applyBorder="1" applyAlignment="1">
      <alignment horizontal="justify" vertical="center" wrapText="1"/>
    </xf>
    <xf numFmtId="49" fontId="3" fillId="0" borderId="1" xfId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0" borderId="0" xfId="0" applyBorder="1"/>
    <xf numFmtId="4" fontId="8" fillId="0" borderId="0" xfId="1" applyNumberFormat="1" applyFont="1" applyFill="1" applyBorder="1" applyAlignment="1">
      <alignment horizontal="right"/>
    </xf>
    <xf numFmtId="4" fontId="0" fillId="0" borderId="0" xfId="0" applyNumberForma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8"/>
  <sheetViews>
    <sheetView tabSelected="1" view="pageBreakPreview" topLeftCell="B1" zoomScale="85" zoomScaleSheetLayoutView="85" workbookViewId="0">
      <selection activeCell="H12" sqref="H12"/>
    </sheetView>
  </sheetViews>
  <sheetFormatPr defaultRowHeight="15"/>
  <cols>
    <col min="1" max="1" width="0.28515625" hidden="1" customWidth="1"/>
    <col min="2" max="2" width="16.7109375" customWidth="1"/>
    <col min="3" max="3" width="12.7109375" customWidth="1"/>
    <col min="4" max="4" width="50.7109375" customWidth="1"/>
    <col min="5" max="5" width="30.7109375" customWidth="1"/>
  </cols>
  <sheetData>
    <row r="1" spans="1:16" ht="18.75">
      <c r="D1" s="16" t="s">
        <v>140</v>
      </c>
      <c r="E1" s="16"/>
    </row>
    <row r="2" spans="1:16" ht="18.75">
      <c r="D2" s="16" t="s">
        <v>54</v>
      </c>
      <c r="E2" s="16"/>
    </row>
    <row r="3" spans="1:16" ht="18.75">
      <c r="D3" s="16" t="s">
        <v>33</v>
      </c>
      <c r="E3" s="16"/>
    </row>
    <row r="4" spans="1:16" ht="18.75">
      <c r="D4" s="16" t="s">
        <v>139</v>
      </c>
      <c r="E4" s="16"/>
    </row>
    <row r="6" spans="1:16" ht="60.75" customHeight="1">
      <c r="A6" s="12" t="s">
        <v>138</v>
      </c>
      <c r="B6" s="12"/>
      <c r="C6" s="12"/>
      <c r="D6" s="12"/>
      <c r="E6" s="12"/>
    </row>
    <row r="7" spans="1:16">
      <c r="A7" s="3"/>
      <c r="B7" s="3"/>
      <c r="C7" s="3"/>
      <c r="D7" s="3"/>
      <c r="E7" s="3"/>
    </row>
    <row r="8" spans="1:16" ht="15.75">
      <c r="A8" s="3"/>
      <c r="B8" s="3"/>
      <c r="C8" s="3"/>
      <c r="D8" s="3"/>
      <c r="E8" s="2"/>
    </row>
    <row r="9" spans="1:16" ht="15" customHeight="1">
      <c r="B9" s="14" t="s">
        <v>30</v>
      </c>
      <c r="C9" s="14" t="s">
        <v>29</v>
      </c>
      <c r="D9" s="13" t="s">
        <v>28</v>
      </c>
      <c r="E9" s="14" t="s">
        <v>137</v>
      </c>
    </row>
    <row r="10" spans="1:16" ht="15" customHeight="1">
      <c r="B10" s="15"/>
      <c r="C10" s="15"/>
      <c r="D10" s="13"/>
      <c r="E10" s="15"/>
    </row>
    <row r="11" spans="1:16" ht="15.75">
      <c r="B11" s="1"/>
      <c r="C11" s="1"/>
      <c r="D11" s="1"/>
      <c r="E11" s="1"/>
    </row>
    <row r="12" spans="1:16" ht="68.25" customHeight="1">
      <c r="B12" s="5" t="s">
        <v>27</v>
      </c>
      <c r="C12" s="5" t="s">
        <v>101</v>
      </c>
      <c r="D12" s="6" t="s">
        <v>75</v>
      </c>
      <c r="E12" s="7">
        <v>17103.63</v>
      </c>
    </row>
    <row r="13" spans="1:16" ht="119.25" customHeight="1">
      <c r="B13" s="5" t="s">
        <v>42</v>
      </c>
      <c r="C13" s="5" t="s">
        <v>101</v>
      </c>
      <c r="D13" s="6" t="s">
        <v>76</v>
      </c>
      <c r="E13" s="7">
        <v>17103.63</v>
      </c>
      <c r="P13" s="4"/>
    </row>
    <row r="14" spans="1:16" ht="141.75">
      <c r="B14" s="5" t="s">
        <v>42</v>
      </c>
      <c r="C14" s="5" t="s">
        <v>10</v>
      </c>
      <c r="D14" s="8" t="s">
        <v>77</v>
      </c>
      <c r="E14" s="7">
        <v>17103.63</v>
      </c>
    </row>
    <row r="15" spans="1:16" ht="47.25">
      <c r="B15" s="5" t="s">
        <v>40</v>
      </c>
      <c r="C15" s="5" t="s">
        <v>101</v>
      </c>
      <c r="D15" s="6" t="s">
        <v>78</v>
      </c>
      <c r="E15" s="7">
        <v>189535</v>
      </c>
    </row>
    <row r="16" spans="1:16" ht="94.5">
      <c r="B16" s="5" t="s">
        <v>43</v>
      </c>
      <c r="C16" s="5" t="s">
        <v>101</v>
      </c>
      <c r="D16" s="6" t="s">
        <v>79</v>
      </c>
      <c r="E16" s="7">
        <v>189535</v>
      </c>
    </row>
    <row r="17" spans="2:5" ht="110.25">
      <c r="B17" s="5" t="s">
        <v>43</v>
      </c>
      <c r="C17" s="5" t="s">
        <v>10</v>
      </c>
      <c r="D17" s="6" t="s">
        <v>80</v>
      </c>
      <c r="E17" s="7">
        <v>189535</v>
      </c>
    </row>
    <row r="18" spans="2:5" ht="138.75" customHeight="1">
      <c r="B18" s="5" t="s">
        <v>44</v>
      </c>
      <c r="C18" s="5" t="s">
        <v>101</v>
      </c>
      <c r="D18" s="6" t="s">
        <v>81</v>
      </c>
      <c r="E18" s="7">
        <v>0</v>
      </c>
    </row>
    <row r="19" spans="2:5" ht="51" customHeight="1">
      <c r="B19" s="5" t="s">
        <v>45</v>
      </c>
      <c r="C19" s="5" t="s">
        <v>101</v>
      </c>
      <c r="D19" s="6" t="s">
        <v>82</v>
      </c>
      <c r="E19" s="7">
        <v>0</v>
      </c>
    </row>
    <row r="20" spans="2:5" ht="72.75" customHeight="1">
      <c r="B20" s="5" t="s">
        <v>45</v>
      </c>
      <c r="C20" s="5" t="s">
        <v>10</v>
      </c>
      <c r="D20" s="8" t="s">
        <v>83</v>
      </c>
      <c r="E20" s="7">
        <v>0</v>
      </c>
    </row>
    <row r="21" spans="2:5" ht="63">
      <c r="B21" s="5" t="s">
        <v>46</v>
      </c>
      <c r="C21" s="5" t="s">
        <v>101</v>
      </c>
      <c r="D21" s="6" t="s">
        <v>84</v>
      </c>
      <c r="E21" s="7">
        <f>E22+E24+E26</f>
        <v>239527.76</v>
      </c>
    </row>
    <row r="22" spans="2:5" ht="110.25">
      <c r="B22" s="5" t="s">
        <v>47</v>
      </c>
      <c r="C22" s="5" t="s">
        <v>101</v>
      </c>
      <c r="D22" s="6" t="s">
        <v>85</v>
      </c>
      <c r="E22" s="7">
        <v>70277.759999999995</v>
      </c>
    </row>
    <row r="23" spans="2:5" ht="126">
      <c r="B23" s="5" t="s">
        <v>47</v>
      </c>
      <c r="C23" s="5" t="s">
        <v>10</v>
      </c>
      <c r="D23" s="8" t="s">
        <v>86</v>
      </c>
      <c r="E23" s="7">
        <v>70277.759999999995</v>
      </c>
    </row>
    <row r="24" spans="2:5" ht="157.5">
      <c r="B24" s="5" t="s">
        <v>109</v>
      </c>
      <c r="C24" s="5" t="s">
        <v>101</v>
      </c>
      <c r="D24" s="8" t="s">
        <v>110</v>
      </c>
      <c r="E24" s="7">
        <v>85500</v>
      </c>
    </row>
    <row r="25" spans="2:5" ht="68.25" customHeight="1">
      <c r="B25" s="5" t="s">
        <v>109</v>
      </c>
      <c r="C25" s="5" t="s">
        <v>10</v>
      </c>
      <c r="D25" s="8" t="s">
        <v>111</v>
      </c>
      <c r="E25" s="7">
        <f>E24</f>
        <v>85500</v>
      </c>
    </row>
    <row r="26" spans="2:5" ht="148.5" customHeight="1">
      <c r="B26" s="5" t="s">
        <v>112</v>
      </c>
      <c r="C26" s="5" t="s">
        <v>101</v>
      </c>
      <c r="D26" s="8" t="s">
        <v>110</v>
      </c>
      <c r="E26" s="7">
        <v>83750</v>
      </c>
    </row>
    <row r="27" spans="2:5" ht="66.75" customHeight="1">
      <c r="B27" s="5" t="s">
        <v>112</v>
      </c>
      <c r="C27" s="5" t="s">
        <v>10</v>
      </c>
      <c r="D27" s="8" t="s">
        <v>111</v>
      </c>
      <c r="E27" s="7">
        <v>83750</v>
      </c>
    </row>
    <row r="28" spans="2:5" ht="63">
      <c r="B28" s="5" t="s">
        <v>48</v>
      </c>
      <c r="C28" s="5" t="s">
        <v>101</v>
      </c>
      <c r="D28" s="6" t="s">
        <v>87</v>
      </c>
      <c r="E28" s="7">
        <v>40128.559999999998</v>
      </c>
    </row>
    <row r="29" spans="2:5" ht="94.5">
      <c r="B29" s="5" t="s">
        <v>49</v>
      </c>
      <c r="C29" s="5" t="s">
        <v>101</v>
      </c>
      <c r="D29" s="6" t="s">
        <v>88</v>
      </c>
      <c r="E29" s="7">
        <v>40128.559999999998</v>
      </c>
    </row>
    <row r="30" spans="2:5" ht="126">
      <c r="B30" s="5" t="s">
        <v>49</v>
      </c>
      <c r="C30" s="5" t="s">
        <v>10</v>
      </c>
      <c r="D30" s="8" t="s">
        <v>89</v>
      </c>
      <c r="E30" s="7">
        <v>40128.559999999998</v>
      </c>
    </row>
    <row r="31" spans="2:5" ht="78.75">
      <c r="B31" s="5" t="s">
        <v>50</v>
      </c>
      <c r="C31" s="5" t="s">
        <v>101</v>
      </c>
      <c r="D31" s="6" t="s">
        <v>90</v>
      </c>
      <c r="E31" s="7">
        <v>546836.04</v>
      </c>
    </row>
    <row r="32" spans="2:5" ht="110.25">
      <c r="B32" s="5" t="s">
        <v>51</v>
      </c>
      <c r="C32" s="5" t="s">
        <v>101</v>
      </c>
      <c r="D32" s="6" t="s">
        <v>91</v>
      </c>
      <c r="E32" s="7">
        <v>546836.04</v>
      </c>
    </row>
    <row r="33" spans="2:5" ht="141.75">
      <c r="B33" s="5" t="s">
        <v>51</v>
      </c>
      <c r="C33" s="5" t="s">
        <v>10</v>
      </c>
      <c r="D33" s="8" t="s">
        <v>92</v>
      </c>
      <c r="E33" s="7">
        <v>546836.04</v>
      </c>
    </row>
    <row r="34" spans="2:5" ht="78.75">
      <c r="B34" s="5" t="s">
        <v>52</v>
      </c>
      <c r="C34" s="5" t="s">
        <v>101</v>
      </c>
      <c r="D34" s="6" t="s">
        <v>93</v>
      </c>
      <c r="E34" s="7"/>
    </row>
    <row r="35" spans="2:5" ht="110.25">
      <c r="B35" s="5" t="s">
        <v>53</v>
      </c>
      <c r="C35" s="5" t="s">
        <v>101</v>
      </c>
      <c r="D35" s="6" t="s">
        <v>94</v>
      </c>
      <c r="E35" s="7"/>
    </row>
    <row r="36" spans="2:5" ht="132" customHeight="1">
      <c r="B36" s="5" t="s">
        <v>53</v>
      </c>
      <c r="C36" s="5" t="s">
        <v>10</v>
      </c>
      <c r="D36" s="8" t="s">
        <v>95</v>
      </c>
      <c r="E36" s="7"/>
    </row>
    <row r="37" spans="2:5" ht="76.5" customHeight="1">
      <c r="B37" s="5" t="s">
        <v>96</v>
      </c>
      <c r="C37" s="5" t="s">
        <v>101</v>
      </c>
      <c r="D37" s="6" t="s">
        <v>97</v>
      </c>
      <c r="E37" s="7">
        <v>99000</v>
      </c>
    </row>
    <row r="38" spans="2:5" ht="94.5">
      <c r="B38" s="5" t="s">
        <v>98</v>
      </c>
      <c r="C38" s="5" t="s">
        <v>101</v>
      </c>
      <c r="D38" s="6" t="s">
        <v>99</v>
      </c>
      <c r="E38" s="7">
        <v>99000</v>
      </c>
    </row>
    <row r="39" spans="2:5" ht="84" customHeight="1">
      <c r="B39" s="5" t="s">
        <v>98</v>
      </c>
      <c r="C39" s="5" t="s">
        <v>10</v>
      </c>
      <c r="D39" s="8" t="s">
        <v>100</v>
      </c>
      <c r="E39" s="7">
        <v>99000</v>
      </c>
    </row>
    <row r="40" spans="2:5" ht="63">
      <c r="B40" s="5" t="s">
        <v>113</v>
      </c>
      <c r="C40" s="5" t="s">
        <v>101</v>
      </c>
      <c r="D40" s="6" t="s">
        <v>114</v>
      </c>
      <c r="E40" s="7">
        <v>28957</v>
      </c>
    </row>
    <row r="41" spans="2:5" ht="94.5">
      <c r="B41" s="5" t="s">
        <v>115</v>
      </c>
      <c r="C41" s="5" t="s">
        <v>101</v>
      </c>
      <c r="D41" s="6" t="s">
        <v>116</v>
      </c>
      <c r="E41" s="7">
        <v>0</v>
      </c>
    </row>
    <row r="42" spans="2:5" ht="126">
      <c r="B42" s="5" t="s">
        <v>115</v>
      </c>
      <c r="C42" s="5" t="s">
        <v>10</v>
      </c>
      <c r="D42" s="8" t="s">
        <v>117</v>
      </c>
      <c r="E42" s="7">
        <v>0</v>
      </c>
    </row>
    <row r="43" spans="2:5" ht="110.25">
      <c r="B43" s="5" t="s">
        <v>118</v>
      </c>
      <c r="C43" s="5" t="s">
        <v>101</v>
      </c>
      <c r="D43" s="6" t="s">
        <v>119</v>
      </c>
      <c r="E43" s="7">
        <v>0</v>
      </c>
    </row>
    <row r="44" spans="2:5" ht="141.75">
      <c r="B44" s="5" t="s">
        <v>118</v>
      </c>
      <c r="C44" s="5" t="s">
        <v>10</v>
      </c>
      <c r="D44" s="8" t="s">
        <v>120</v>
      </c>
      <c r="E44" s="7">
        <v>0</v>
      </c>
    </row>
    <row r="45" spans="2:5" ht="94.5">
      <c r="B45" s="5" t="s">
        <v>130</v>
      </c>
      <c r="C45" s="5" t="s">
        <v>101</v>
      </c>
      <c r="D45" s="6" t="s">
        <v>131</v>
      </c>
      <c r="E45" s="7">
        <v>0</v>
      </c>
    </row>
    <row r="46" spans="2:5" ht="126">
      <c r="B46" s="5" t="s">
        <v>130</v>
      </c>
      <c r="C46" s="5" t="s">
        <v>10</v>
      </c>
      <c r="D46" s="8" t="s">
        <v>132</v>
      </c>
      <c r="E46" s="7">
        <v>0</v>
      </c>
    </row>
    <row r="47" spans="2:5" ht="110.25">
      <c r="B47" s="5" t="s">
        <v>130</v>
      </c>
      <c r="C47" s="5" t="s">
        <v>19</v>
      </c>
      <c r="D47" s="6" t="s">
        <v>133</v>
      </c>
      <c r="E47" s="7">
        <v>0</v>
      </c>
    </row>
    <row r="48" spans="2:5" ht="94.5">
      <c r="B48" s="5" t="s">
        <v>121</v>
      </c>
      <c r="C48" s="5" t="s">
        <v>101</v>
      </c>
      <c r="D48" s="6" t="s">
        <v>122</v>
      </c>
      <c r="E48" s="7">
        <v>0</v>
      </c>
    </row>
    <row r="49" spans="2:5" ht="126">
      <c r="B49" s="5" t="s">
        <v>121</v>
      </c>
      <c r="C49" s="5" t="s">
        <v>10</v>
      </c>
      <c r="D49" s="8" t="s">
        <v>123</v>
      </c>
      <c r="E49" s="7">
        <v>0</v>
      </c>
    </row>
    <row r="50" spans="2:5" ht="78.75">
      <c r="B50" s="5" t="s">
        <v>124</v>
      </c>
      <c r="C50" s="5" t="s">
        <v>101</v>
      </c>
      <c r="D50" s="6" t="s">
        <v>125</v>
      </c>
      <c r="E50" s="7">
        <v>28957</v>
      </c>
    </row>
    <row r="51" spans="2:5" ht="110.25">
      <c r="B51" s="5" t="s">
        <v>124</v>
      </c>
      <c r="C51" s="5" t="s">
        <v>10</v>
      </c>
      <c r="D51" s="6" t="s">
        <v>126</v>
      </c>
      <c r="E51" s="7">
        <v>28957</v>
      </c>
    </row>
    <row r="52" spans="2:5" ht="45.75" customHeight="1">
      <c r="B52" s="5" t="s">
        <v>26</v>
      </c>
      <c r="C52" s="5" t="s">
        <v>101</v>
      </c>
      <c r="D52" s="6" t="s">
        <v>37</v>
      </c>
      <c r="E52" s="10">
        <f>E53+E55+E59+E65+E67+E69+E71+E73+E75+E78+E81+E83+E85+E87+E89+E93+E61+E91</f>
        <v>11375667.030000001</v>
      </c>
    </row>
    <row r="53" spans="2:5" ht="78.75">
      <c r="B53" s="5" t="s">
        <v>24</v>
      </c>
      <c r="C53" s="5" t="s">
        <v>101</v>
      </c>
      <c r="D53" s="6" t="s">
        <v>25</v>
      </c>
      <c r="E53" s="7">
        <v>904500</v>
      </c>
    </row>
    <row r="54" spans="2:5" ht="48.75" customHeight="1">
      <c r="B54" s="5" t="s">
        <v>24</v>
      </c>
      <c r="C54" s="5" t="s">
        <v>9</v>
      </c>
      <c r="D54" s="8" t="s">
        <v>57</v>
      </c>
      <c r="E54" s="7">
        <v>904500</v>
      </c>
    </row>
    <row r="55" spans="2:5" ht="78.75">
      <c r="B55" s="5" t="s">
        <v>22</v>
      </c>
      <c r="C55" s="5" t="s">
        <v>101</v>
      </c>
      <c r="D55" s="6" t="s">
        <v>23</v>
      </c>
      <c r="E55" s="7">
        <v>2582257.0499999998</v>
      </c>
    </row>
    <row r="56" spans="2:5" ht="173.25">
      <c r="B56" s="5" t="s">
        <v>22</v>
      </c>
      <c r="C56" s="5" t="s">
        <v>9</v>
      </c>
      <c r="D56" s="8" t="s">
        <v>58</v>
      </c>
      <c r="E56" s="7">
        <f>1923543.29+40597.3</f>
        <v>1964140.59</v>
      </c>
    </row>
    <row r="57" spans="2:5" ht="110.25">
      <c r="B57" s="5" t="s">
        <v>22</v>
      </c>
      <c r="C57" s="5" t="s">
        <v>10</v>
      </c>
      <c r="D57" s="6" t="s">
        <v>59</v>
      </c>
      <c r="E57" s="7">
        <v>544249.06000000006</v>
      </c>
    </row>
    <row r="58" spans="2:5" ht="94.5">
      <c r="B58" s="5" t="s">
        <v>22</v>
      </c>
      <c r="C58" s="5" t="s">
        <v>19</v>
      </c>
      <c r="D58" s="6" t="s">
        <v>60</v>
      </c>
      <c r="E58" s="7">
        <v>73867.399999999994</v>
      </c>
    </row>
    <row r="59" spans="2:5" ht="47.25">
      <c r="B59" s="5" t="s">
        <v>102</v>
      </c>
      <c r="C59" s="5" t="s">
        <v>101</v>
      </c>
      <c r="D59" s="6" t="s">
        <v>103</v>
      </c>
      <c r="E59" s="7">
        <v>86062.41</v>
      </c>
    </row>
    <row r="60" spans="2:5" ht="78.75">
      <c r="B60" s="5" t="s">
        <v>102</v>
      </c>
      <c r="C60" s="5" t="s">
        <v>10</v>
      </c>
      <c r="D60" s="6" t="s">
        <v>104</v>
      </c>
      <c r="E60" s="7">
        <v>86062.41</v>
      </c>
    </row>
    <row r="61" spans="2:5" ht="72.75" customHeight="1">
      <c r="B61" s="5" t="s">
        <v>34</v>
      </c>
      <c r="C61" s="5" t="s">
        <v>101</v>
      </c>
      <c r="D61" s="6" t="s">
        <v>35</v>
      </c>
      <c r="E61" s="7">
        <v>70857.84</v>
      </c>
    </row>
    <row r="62" spans="2:5" ht="33.75" customHeight="1">
      <c r="B62" s="5" t="s">
        <v>34</v>
      </c>
      <c r="C62" s="5" t="s">
        <v>36</v>
      </c>
      <c r="D62" s="6" t="s">
        <v>61</v>
      </c>
      <c r="E62" s="7">
        <v>70857.84</v>
      </c>
    </row>
    <row r="63" spans="2:5" ht="63">
      <c r="B63" s="5" t="s">
        <v>20</v>
      </c>
      <c r="C63" s="5" t="s">
        <v>101</v>
      </c>
      <c r="D63" s="6" t="s">
        <v>21</v>
      </c>
      <c r="E63" s="7">
        <v>0</v>
      </c>
    </row>
    <row r="64" spans="2:5" ht="78.75">
      <c r="B64" s="5" t="s">
        <v>20</v>
      </c>
      <c r="C64" s="5" t="s">
        <v>19</v>
      </c>
      <c r="D64" s="6" t="s">
        <v>62</v>
      </c>
      <c r="E64" s="7">
        <v>0</v>
      </c>
    </row>
    <row r="65" spans="2:5" ht="70.5" customHeight="1">
      <c r="B65" s="5" t="s">
        <v>17</v>
      </c>
      <c r="C65" s="5" t="s">
        <v>101</v>
      </c>
      <c r="D65" s="6" t="s">
        <v>18</v>
      </c>
      <c r="E65" s="7">
        <v>76750</v>
      </c>
    </row>
    <row r="66" spans="2:5" ht="141.75">
      <c r="B66" s="5" t="s">
        <v>17</v>
      </c>
      <c r="C66" s="5" t="s">
        <v>10</v>
      </c>
      <c r="D66" s="8" t="s">
        <v>63</v>
      </c>
      <c r="E66" s="7">
        <v>76750</v>
      </c>
    </row>
    <row r="67" spans="2:5" ht="47.25">
      <c r="B67" s="5" t="s">
        <v>15</v>
      </c>
      <c r="C67" s="5" t="s">
        <v>101</v>
      </c>
      <c r="D67" s="6" t="s">
        <v>16</v>
      </c>
      <c r="E67" s="7">
        <v>102142.29</v>
      </c>
    </row>
    <row r="68" spans="2:5" ht="63" customHeight="1">
      <c r="B68" s="5" t="s">
        <v>15</v>
      </c>
      <c r="C68" s="5" t="s">
        <v>10</v>
      </c>
      <c r="D68" s="6" t="s">
        <v>64</v>
      </c>
      <c r="E68" s="7">
        <v>102142.29</v>
      </c>
    </row>
    <row r="69" spans="2:5" ht="87.75" customHeight="1">
      <c r="B69" s="5" t="s">
        <v>31</v>
      </c>
      <c r="C69" s="5" t="s">
        <v>101</v>
      </c>
      <c r="D69" s="6" t="s">
        <v>32</v>
      </c>
      <c r="E69" s="7"/>
    </row>
    <row r="70" spans="2:5" ht="94.5">
      <c r="B70" s="5" t="s">
        <v>31</v>
      </c>
      <c r="C70" s="5" t="s">
        <v>10</v>
      </c>
      <c r="D70" s="6" t="s">
        <v>65</v>
      </c>
      <c r="E70" s="7"/>
    </row>
    <row r="71" spans="2:5" ht="63">
      <c r="B71" s="5" t="s">
        <v>13</v>
      </c>
      <c r="C71" s="5" t="s">
        <v>101</v>
      </c>
      <c r="D71" s="6" t="s">
        <v>14</v>
      </c>
      <c r="E71" s="7">
        <v>198127.97</v>
      </c>
    </row>
    <row r="72" spans="2:5" ht="94.5">
      <c r="B72" s="5" t="s">
        <v>13</v>
      </c>
      <c r="C72" s="5" t="s">
        <v>10</v>
      </c>
      <c r="D72" s="6" t="s">
        <v>66</v>
      </c>
      <c r="E72" s="7">
        <f>E71</f>
        <v>198127.97</v>
      </c>
    </row>
    <row r="73" spans="2:5" ht="63">
      <c r="B73" s="5" t="s">
        <v>38</v>
      </c>
      <c r="C73" s="5" t="s">
        <v>101</v>
      </c>
      <c r="D73" s="6" t="s">
        <v>39</v>
      </c>
      <c r="E73" s="7">
        <v>13000</v>
      </c>
    </row>
    <row r="74" spans="2:5" ht="94.5">
      <c r="B74" s="5" t="s">
        <v>38</v>
      </c>
      <c r="C74" s="5" t="s">
        <v>10</v>
      </c>
      <c r="D74" s="6" t="s">
        <v>67</v>
      </c>
      <c r="E74" s="7">
        <v>13000</v>
      </c>
    </row>
    <row r="75" spans="2:5" ht="63">
      <c r="B75" s="5" t="s">
        <v>105</v>
      </c>
      <c r="C75" s="5" t="s">
        <v>101</v>
      </c>
      <c r="D75" s="6" t="s">
        <v>106</v>
      </c>
      <c r="E75" s="7">
        <v>573629.88</v>
      </c>
    </row>
    <row r="76" spans="2:5" ht="94.5">
      <c r="B76" s="5" t="s">
        <v>105</v>
      </c>
      <c r="C76" s="5" t="s">
        <v>10</v>
      </c>
      <c r="D76" s="6" t="s">
        <v>107</v>
      </c>
      <c r="E76" s="7">
        <v>550921.44999999995</v>
      </c>
    </row>
    <row r="77" spans="2:5" ht="78.75">
      <c r="B77" s="5" t="s">
        <v>105</v>
      </c>
      <c r="C77" s="5" t="s">
        <v>19</v>
      </c>
      <c r="D77" s="6" t="s">
        <v>108</v>
      </c>
      <c r="E77" s="7">
        <v>22708.43</v>
      </c>
    </row>
    <row r="78" spans="2:5" ht="47.25">
      <c r="B78" s="5" t="s">
        <v>11</v>
      </c>
      <c r="C78" s="5" t="s">
        <v>101</v>
      </c>
      <c r="D78" s="6" t="s">
        <v>12</v>
      </c>
      <c r="E78" s="7">
        <v>386890</v>
      </c>
    </row>
    <row r="79" spans="2:5" ht="141.75">
      <c r="B79" s="5" t="s">
        <v>11</v>
      </c>
      <c r="C79" s="5" t="s">
        <v>9</v>
      </c>
      <c r="D79" s="8" t="s">
        <v>68</v>
      </c>
      <c r="E79" s="7">
        <f>365920.06+17270.5</f>
        <v>383190.56</v>
      </c>
    </row>
    <row r="80" spans="2:5" ht="78.75">
      <c r="B80" s="5" t="s">
        <v>11</v>
      </c>
      <c r="C80" s="5" t="s">
        <v>10</v>
      </c>
      <c r="D80" s="6" t="s">
        <v>69</v>
      </c>
      <c r="E80" s="7">
        <v>3699.44</v>
      </c>
    </row>
    <row r="81" spans="2:5" ht="110.25">
      <c r="B81" s="5" t="s">
        <v>127</v>
      </c>
      <c r="C81" s="5" t="s">
        <v>101</v>
      </c>
      <c r="D81" s="6" t="s">
        <v>128</v>
      </c>
      <c r="E81" s="7">
        <v>30000</v>
      </c>
    </row>
    <row r="82" spans="2:5" ht="141.75">
      <c r="B82" s="5" t="s">
        <v>127</v>
      </c>
      <c r="C82" s="5" t="s">
        <v>10</v>
      </c>
      <c r="D82" s="8" t="s">
        <v>129</v>
      </c>
      <c r="E82" s="7">
        <v>30000</v>
      </c>
    </row>
    <row r="83" spans="2:5" ht="94.5">
      <c r="B83" s="5" t="s">
        <v>7</v>
      </c>
      <c r="C83" s="5" t="s">
        <v>101</v>
      </c>
      <c r="D83" s="6" t="s">
        <v>8</v>
      </c>
      <c r="E83" s="7">
        <v>159000</v>
      </c>
    </row>
    <row r="84" spans="2:5" ht="110.25">
      <c r="B84" s="5" t="s">
        <v>7</v>
      </c>
      <c r="C84" s="5" t="s">
        <v>1</v>
      </c>
      <c r="D84" s="6" t="s">
        <v>70</v>
      </c>
      <c r="E84" s="7">
        <v>159000</v>
      </c>
    </row>
    <row r="85" spans="2:5" ht="94.5">
      <c r="B85" s="5" t="s">
        <v>5</v>
      </c>
      <c r="C85" s="5" t="s">
        <v>101</v>
      </c>
      <c r="D85" s="6" t="s">
        <v>6</v>
      </c>
      <c r="E85" s="7">
        <v>10000</v>
      </c>
    </row>
    <row r="86" spans="2:5" ht="110.25">
      <c r="B86" s="5" t="s">
        <v>5</v>
      </c>
      <c r="C86" s="5" t="s">
        <v>1</v>
      </c>
      <c r="D86" s="6" t="s">
        <v>71</v>
      </c>
      <c r="E86" s="7">
        <v>10000</v>
      </c>
    </row>
    <row r="87" spans="2:5" ht="110.25">
      <c r="B87" s="5" t="s">
        <v>3</v>
      </c>
      <c r="C87" s="5" t="s">
        <v>101</v>
      </c>
      <c r="D87" s="6" t="s">
        <v>4</v>
      </c>
      <c r="E87" s="7">
        <v>4611</v>
      </c>
    </row>
    <row r="88" spans="2:5" ht="110.25">
      <c r="B88" s="5" t="s">
        <v>3</v>
      </c>
      <c r="C88" s="5" t="s">
        <v>1</v>
      </c>
      <c r="D88" s="6" t="s">
        <v>72</v>
      </c>
      <c r="E88" s="7">
        <v>4611</v>
      </c>
    </row>
    <row r="89" spans="2:5" ht="94.5">
      <c r="B89" s="5" t="s">
        <v>2</v>
      </c>
      <c r="C89" s="5" t="s">
        <v>101</v>
      </c>
      <c r="D89" s="6" t="s">
        <v>41</v>
      </c>
      <c r="E89" s="7">
        <v>92172.71</v>
      </c>
    </row>
    <row r="90" spans="2:5" ht="94.5">
      <c r="B90" s="5" t="s">
        <v>2</v>
      </c>
      <c r="C90" s="5" t="s">
        <v>1</v>
      </c>
      <c r="D90" s="6" t="s">
        <v>73</v>
      </c>
      <c r="E90" s="7">
        <v>92172.71</v>
      </c>
    </row>
    <row r="91" spans="2:5" ht="47.25">
      <c r="B91" s="5" t="s">
        <v>55</v>
      </c>
      <c r="C91" s="5" t="s">
        <v>101</v>
      </c>
      <c r="D91" s="6" t="s">
        <v>56</v>
      </c>
      <c r="E91" s="7">
        <v>6082665.8799999999</v>
      </c>
    </row>
    <row r="92" spans="2:5" ht="63">
      <c r="B92" s="5" t="s">
        <v>55</v>
      </c>
      <c r="C92" s="5" t="s">
        <v>1</v>
      </c>
      <c r="D92" s="6" t="s">
        <v>74</v>
      </c>
      <c r="E92" s="7">
        <f>E91</f>
        <v>6082665.8799999999</v>
      </c>
    </row>
    <row r="93" spans="2:5" ht="63">
      <c r="B93" s="5" t="s">
        <v>134</v>
      </c>
      <c r="C93" s="5" t="s">
        <v>101</v>
      </c>
      <c r="D93" s="6" t="s">
        <v>135</v>
      </c>
      <c r="E93" s="7">
        <v>3000</v>
      </c>
    </row>
    <row r="94" spans="2:5" ht="78.75">
      <c r="B94" s="5" t="s">
        <v>134</v>
      </c>
      <c r="C94" s="5" t="s">
        <v>1</v>
      </c>
      <c r="D94" s="6" t="s">
        <v>136</v>
      </c>
      <c r="E94" s="7">
        <v>3000</v>
      </c>
    </row>
    <row r="95" spans="2:5" ht="15.75">
      <c r="B95" s="11" t="s">
        <v>101</v>
      </c>
      <c r="C95" s="11" t="s">
        <v>101</v>
      </c>
      <c r="D95" s="9" t="s">
        <v>0</v>
      </c>
      <c r="E95" s="10">
        <f>E52+E40+E37+E34+E31+E28+E21+E18+E15+E12</f>
        <v>12536755.020000001</v>
      </c>
    </row>
    <row r="96" spans="2:5" ht="15.75">
      <c r="B96" s="17"/>
      <c r="C96" s="17"/>
      <c r="D96" s="17"/>
      <c r="E96" s="18"/>
    </row>
    <row r="97" spans="2:5">
      <c r="B97" s="17"/>
      <c r="C97" s="17"/>
      <c r="D97" s="17"/>
      <c r="E97" s="19"/>
    </row>
    <row r="98" spans="2:5">
      <c r="B98" s="17"/>
      <c r="C98" s="17"/>
      <c r="D98" s="17"/>
      <c r="E98" s="17"/>
    </row>
  </sheetData>
  <mergeCells count="9">
    <mergeCell ref="D1:E1"/>
    <mergeCell ref="D2:E2"/>
    <mergeCell ref="D3:E3"/>
    <mergeCell ref="D4:E4"/>
    <mergeCell ref="A6:E6"/>
    <mergeCell ref="D9:D10"/>
    <mergeCell ref="E9:E10"/>
    <mergeCell ref="B9:B10"/>
    <mergeCell ref="C9:C10"/>
  </mergeCells>
  <pageMargins left="0.86614173228346458" right="0.15748031496062992" top="0.23622047244094491" bottom="0.15748031496062992" header="0.31496062992125984" footer="0.31496062992125984"/>
  <pageSetup paperSize="9" scale="75" orientation="portrait" r:id="rId1"/>
  <headerFooter differentFirst="1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2016-03-16T08:19:10Z</dcterms:modified>
</cp:coreProperties>
</file>